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25440" windowHeight="12585"/>
  </bookViews>
  <sheets>
    <sheet name="Prijsmodel Perceel II" sheetId="1" r:id="rId1"/>
  </sheets>
  <definedNames>
    <definedName name="_xlnm.Print_Area" localSheetId="0">'Prijsmodel Perceel II'!$A$1:$O$48</definedName>
  </definedNames>
  <calcPr calcId="145621"/>
</workbook>
</file>

<file path=xl/calcChain.xml><?xml version="1.0" encoding="utf-8"?>
<calcChain xmlns="http://schemas.openxmlformats.org/spreadsheetml/2006/main">
  <c r="E45" i="1" l="1"/>
  <c r="E41" i="1"/>
  <c r="E39" i="1"/>
  <c r="M35" i="1"/>
  <c r="L35" i="1"/>
  <c r="K35" i="1"/>
  <c r="J35" i="1"/>
  <c r="I35" i="1"/>
  <c r="H35" i="1"/>
  <c r="G35" i="1"/>
  <c r="F35" i="1"/>
  <c r="M33" i="1"/>
  <c r="L33" i="1"/>
  <c r="K33" i="1"/>
  <c r="J33" i="1"/>
  <c r="I33" i="1"/>
  <c r="H33" i="1"/>
  <c r="G33" i="1"/>
  <c r="F33" i="1"/>
  <c r="M31" i="1"/>
  <c r="L31" i="1"/>
  <c r="K31" i="1"/>
  <c r="J31" i="1"/>
  <c r="I31" i="1"/>
  <c r="H31" i="1"/>
  <c r="M46" i="1" s="1"/>
  <c r="G31" i="1"/>
  <c r="F31" i="1"/>
  <c r="M23" i="1"/>
</calcChain>
</file>

<file path=xl/sharedStrings.xml><?xml version="1.0" encoding="utf-8"?>
<sst xmlns="http://schemas.openxmlformats.org/spreadsheetml/2006/main" count="74" uniqueCount="43">
  <si>
    <t>Dit deel in te vullen door inschrijver</t>
  </si>
  <si>
    <t>Invulsheet financiële aanbieding</t>
  </si>
  <si>
    <t>bedragen in € excl. BTW</t>
  </si>
  <si>
    <t>Inschrijver vult blauwe velden in</t>
  </si>
  <si>
    <t>Systeemvarianten uit Vraagspecificatie Eisen</t>
  </si>
  <si>
    <t>Algemeen</t>
  </si>
  <si>
    <t>C: 
Meetvis Zeeland</t>
  </si>
  <si>
    <t>D: 
Meetvis binnenwater</t>
  </si>
  <si>
    <t>E: Multiparameter in doorstroom-systeem</t>
  </si>
  <si>
    <t>F: 
Project Multiparameter</t>
  </si>
  <si>
    <t>G: 
Handmeter Multiparameter</t>
  </si>
  <si>
    <t>H: 
Handmeting temperatuur</t>
  </si>
  <si>
    <t>I: 
Handmeting lichtintensiteit zoet</t>
  </si>
  <si>
    <t>J: Lichtintensiteit zout</t>
  </si>
  <si>
    <t>Variabele kosten per systeemvariant</t>
  </si>
  <si>
    <t>Levering complete systemen</t>
  </si>
  <si>
    <t>Systeemprijs per stuk</t>
  </si>
  <si>
    <t>Preventief onderhoud</t>
  </si>
  <si>
    <t>Totaalprijs per beurt</t>
  </si>
  <si>
    <t>Kalibratie</t>
  </si>
  <si>
    <t>Vul hier het bedrag in dat de som is van alle kalibraties die nodig zijn om alle onderdelen van de gehele systeemvariant eenmalig te kalibreren. Dit bedrag moet de som zijn van afzonderlijke kalibratiebedragen op de prijslijst. Op de prijslijst dient de vaste prijs per sensor per keer te staan.</t>
  </si>
  <si>
    <t>Totaalprijs kalibraties</t>
  </si>
  <si>
    <t>Variabele kosten over hele perceel</t>
  </si>
  <si>
    <t>Correctief onderhoud</t>
  </si>
  <si>
    <t xml:space="preserve">Uurtarief voor het uitvoeren van het correctief onderhoud. Het tarief omvat niet het benodigd materiaal. Het materiaal dat benodigd is voor het correctief onderhoud wordt genoemd op de prijslijst. </t>
  </si>
  <si>
    <t>Tarief per uur</t>
  </si>
  <si>
    <t>Ondersteuning op locatie, Advisering en training</t>
  </si>
  <si>
    <t xml:space="preserve">Uurtarief voor ondersteuning op locatie, training en advisering. Telefonische ondersteuning is hiervan uitgezonderd. Het uurtarief bevat ook reiskosten, en ook mogen reisuren als werkuren verrekend worden. </t>
  </si>
  <si>
    <t>Vast basistarief</t>
  </si>
  <si>
    <t>Jaartarief voor vaste dienstverlening</t>
  </si>
  <si>
    <t xml:space="preserve"> </t>
  </si>
  <si>
    <t>Vul hier het jaartarief in voor het verlenen van alle vaste dienstverlening. Voor deze prijs wordt de gehele vaste dienstverlening doorlopend geleverd betreffende Technische continuïteit, Ondersteuning op afstand,  dienstengroep Logistiek, dienstengroep Activabeheer en dienstengroep Gebruikersloket. Bij het jaartarief moet een onderbouwing aangeleverd worden met kostenposten, uitgangspunten en aannames.</t>
  </si>
  <si>
    <t>Tarief per jaar</t>
  </si>
  <si>
    <t>Aantal nog in te vullen velden:</t>
  </si>
  <si>
    <r>
      <t xml:space="preserve">Dit deel </t>
    </r>
    <r>
      <rPr>
        <u/>
        <sz val="9"/>
        <color theme="6" tint="-0.249977111117893"/>
        <rFont val="Verdana"/>
        <family val="2"/>
      </rPr>
      <t>niet</t>
    </r>
    <r>
      <rPr>
        <sz val="9"/>
        <color theme="6" tint="-0.249977111117893"/>
        <rFont val="Verdana"/>
        <family val="2"/>
      </rPr>
      <t xml:space="preserve"> aan te passen door inschrijver</t>
    </r>
  </si>
  <si>
    <t>Berekening inschrijfprijs</t>
  </si>
  <si>
    <t>wegingsfactoren over de life cycle: aan deze getallen kunnen geen rechten worden ontleend</t>
  </si>
  <si>
    <t>subtotalen op basis van ingevulde prijzen vermenigvuldigd met wegingsfactoren en berekening totale inschrijfprijs</t>
  </si>
  <si>
    <t>Advisering en training</t>
  </si>
  <si>
    <t>Inschrijfprijs:</t>
  </si>
  <si>
    <t>Bijlage 8B Prijsmodel behorende bij zaaknr. 31135923 (Perceel II Binnenwater)</t>
  </si>
  <si>
    <t>Vul hier het bedrag in voor een enkele beurt voor preventief onderhoud voor de gehele systeemvariant samen. Indien onderdelen van de systeemvariant ook afzonderlijk preventief onderhoud kunnen krijgen, dienen deze afzonderlijke bedragen op de prijslijst te staan. Wanneer vervanging van verbruiksmateriaal regulier onderdeel is van het preventief onderhoud, dient dit ook in de prijs opgenomen te worden. Het bedrag op dit blad moet de som zijn van de benodigde afzonderlijke bedragen op de prijslijst.</t>
  </si>
  <si>
    <t>Systeemprijs per stuk. Vul hier het bedrag in waarvoor de gehele oplossing per stuk voor de systeemvariant wordt aangeboden. 
De onderdelen waaruit het systeem bestaat moeten afzonderlijk zijn opgenomen op de prijslijst, zodat deze bij correctief onderhoud of als reserve kunnen worden afgeroepen. Op de prijslijst dienen in elk geval alle afzonderlijke onderdelen te worden genoemd met een waarde van 2000,- (excl BTW) of hoger. Ook worden onderdelen genoemd waarvoor het hanteren van vaste prijzen praktisch is of onderdelen die niet preventief vervangen worden maar waarvan vervanging gedurende de levensduur aanemelijk is, zoals kabels. In elk geval worden op de prijslijst alle sensoren genoemd. De prijs van de afzonderlijke onderdelen op de prijslijst dient redelijkerwijs in verhouding te staan tot de systeemprijs van de systeemvariant waar zij onderdeel van zijn. Prijzen voor levering dienen altijd de gehele vereiste leveringsomvang en de vereiste diensten bij levering te omvatten incl. in EMVI aangeboden meerwaarde.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</si>
</sst>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 &quot;€&quot;\ * #,##0_ ;_ &quot;€&quot;\ * \-#,##0_ ;_ &quot;€&quot;\ * &quot;-&quot;_ ;_ @_ "/>
    <numFmt numFmtId="44" formatCode="_ &quot;€&quot;\ * #,##0.00_ ;_ &quot;€&quot;\ * \-#,##0.00_ ;_ &quot;€&quot;\ * &quot;-&quot;??_ ;_ @_ "/>
    <numFmt numFmtId="164" formatCode="_ &quot;€&quot;\ * #,##0_ ;_ &quot;€&quot;\ * \-#,##0_ ;_ &quot;€&quot;\ * &quot;-&quot;??_ ;_ @_ "/>
    <numFmt numFmtId="165" formatCode="0\ &quot;van de 27&quot;"/>
    <numFmt numFmtId="166" formatCode="&quot;€&quot;\ #,##0.00"/>
  </numFmts>
  <fonts count="18" x14ac:knownFonts="1">
    <font>
      <sz val="9"/>
      <color theme="1"/>
      <name val="Verdana"/>
      <family val="2"/>
    </font>
    <font>
      <sz val="9"/>
      <color theme="1"/>
      <name val="Verdana"/>
      <family val="2"/>
    </font>
    <font>
      <sz val="9"/>
      <color theme="4" tint="-0.249977111117893"/>
      <name val="Verdana"/>
      <family val="2"/>
    </font>
    <font>
      <sz val="10"/>
      <color theme="1"/>
      <name val="Verdana"/>
      <family val="2"/>
    </font>
    <font>
      <b/>
      <sz val="9"/>
      <name val="Verdana"/>
      <family val="2"/>
    </font>
    <font>
      <b/>
      <sz val="8"/>
      <color theme="4" tint="0.39997558519241921"/>
      <name val="Verdana"/>
      <family val="2"/>
    </font>
    <font>
      <sz val="8"/>
      <color theme="1"/>
      <name val="Verdana"/>
      <family val="2"/>
    </font>
    <font>
      <b/>
      <sz val="8"/>
      <color theme="1"/>
      <name val="Verdana"/>
      <family val="2"/>
    </font>
    <font>
      <u/>
      <sz val="8"/>
      <color theme="1"/>
      <name val="Verdana"/>
      <family val="2"/>
    </font>
    <font>
      <i/>
      <sz val="8"/>
      <name val="Verdana"/>
      <family val="2"/>
    </font>
    <font>
      <u/>
      <sz val="8"/>
      <name val="Verdana"/>
      <family val="2"/>
    </font>
    <font>
      <sz val="8"/>
      <name val="Verdana"/>
      <family val="2"/>
    </font>
    <font>
      <b/>
      <sz val="8"/>
      <name val="Verdana"/>
      <family val="2"/>
    </font>
    <font>
      <sz val="8"/>
      <color rgb="FFFF0000"/>
      <name val="Verdana"/>
      <family val="2"/>
    </font>
    <font>
      <i/>
      <sz val="8"/>
      <color theme="4"/>
      <name val="Verdana"/>
      <family val="2"/>
    </font>
    <font>
      <sz val="9"/>
      <color theme="6" tint="-0.249977111117893"/>
      <name val="Verdana"/>
      <family val="2"/>
    </font>
    <font>
      <u/>
      <sz val="9"/>
      <color theme="6" tint="-0.249977111117893"/>
      <name val="Verdana"/>
      <family val="2"/>
    </font>
    <font>
      <b/>
      <sz val="12"/>
      <color theme="1"/>
      <name val="Verdana"/>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bgColor indexed="64"/>
      </patternFill>
    </fill>
    <fill>
      <patternFill patternType="solid">
        <fgColor theme="6" tint="0.79998168889431442"/>
        <bgColor indexed="64"/>
      </patternFill>
    </fill>
    <fill>
      <patternFill patternType="solid">
        <fgColor theme="6" tint="0.59999389629810485"/>
        <bgColor indexed="64"/>
      </patternFill>
    </fill>
  </fills>
  <borders count="36">
    <border>
      <left/>
      <right/>
      <top/>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4" tint="0.39994506668294322"/>
      </left>
      <right/>
      <top/>
      <bottom/>
      <diagonal/>
    </border>
    <border>
      <left/>
      <right style="medium">
        <color theme="4" tint="0.39994506668294322"/>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top style="thin">
        <color indexed="64"/>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medium">
        <color theme="6" tint="0.59996337778862885"/>
      </left>
      <right/>
      <top style="medium">
        <color theme="6" tint="0.59996337778862885"/>
      </top>
      <bottom/>
      <diagonal/>
    </border>
    <border>
      <left/>
      <right/>
      <top style="medium">
        <color theme="6" tint="0.59996337778862885"/>
      </top>
      <bottom/>
      <diagonal/>
    </border>
    <border>
      <left/>
      <right style="medium">
        <color theme="6" tint="0.59996337778862885"/>
      </right>
      <top style="medium">
        <color theme="6" tint="0.59996337778862885"/>
      </top>
      <bottom/>
      <diagonal/>
    </border>
    <border>
      <left style="medium">
        <color theme="6" tint="0.59996337778862885"/>
      </left>
      <right/>
      <top/>
      <bottom/>
      <diagonal/>
    </border>
    <border>
      <left/>
      <right style="medium">
        <color theme="6" tint="0.59996337778862885"/>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right>
      <top/>
      <bottom/>
      <diagonal/>
    </border>
    <border>
      <left style="thin">
        <color theme="0"/>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6" tint="0.59996337778862885"/>
      </left>
      <right/>
      <top/>
      <bottom style="medium">
        <color theme="6" tint="0.59996337778862885"/>
      </bottom>
      <diagonal/>
    </border>
    <border>
      <left/>
      <right/>
      <top/>
      <bottom style="medium">
        <color theme="6" tint="0.59996337778862885"/>
      </bottom>
      <diagonal/>
    </border>
    <border>
      <left/>
      <right style="medium">
        <color theme="6" tint="0.59996337778862885"/>
      </right>
      <top/>
      <bottom style="medium">
        <color theme="6" tint="0.59996337778862885"/>
      </bottom>
      <diagonal/>
    </border>
  </borders>
  <cellStyleXfs count="2">
    <xf numFmtId="0" fontId="0" fillId="0" borderId="0"/>
    <xf numFmtId="44" fontId="1" fillId="0" borderId="0" applyFont="0" applyFill="0" applyBorder="0" applyAlignment="0" applyProtection="0"/>
  </cellStyleXfs>
  <cellXfs count="86">
    <xf numFmtId="0" fontId="0" fillId="0" borderId="0" xfId="0"/>
    <xf numFmtId="0" fontId="0" fillId="2" borderId="0" xfId="0" applyFill="1"/>
    <xf numFmtId="0" fontId="0" fillId="2" borderId="0" xfId="0" applyFont="1" applyFill="1"/>
    <xf numFmtId="0" fontId="0" fillId="2" borderId="1" xfId="0" applyFill="1" applyBorder="1"/>
    <xf numFmtId="0" fontId="2" fillId="3" borderId="2" xfId="0" applyFont="1" applyFill="1" applyBorder="1"/>
    <xf numFmtId="0" fontId="0" fillId="2" borderId="2" xfId="0" applyFill="1" applyBorder="1"/>
    <xf numFmtId="0" fontId="3" fillId="2" borderId="2" xfId="0" applyFont="1" applyFill="1" applyBorder="1"/>
    <xf numFmtId="0" fontId="4" fillId="2" borderId="2" xfId="0" applyFont="1" applyFill="1" applyBorder="1" applyAlignment="1">
      <alignment horizontal="right"/>
    </xf>
    <xf numFmtId="0" fontId="0" fillId="2" borderId="3" xfId="0" applyFill="1" applyBorder="1"/>
    <xf numFmtId="0" fontId="0" fillId="2" borderId="4" xfId="0" applyFill="1" applyBorder="1"/>
    <xf numFmtId="0" fontId="0" fillId="2" borderId="0" xfId="0" applyFont="1" applyFill="1" applyBorder="1"/>
    <xf numFmtId="0" fontId="0" fillId="2" borderId="0" xfId="0" applyFill="1" applyBorder="1"/>
    <xf numFmtId="0" fontId="5" fillId="2" borderId="0" xfId="0" applyFont="1" applyFill="1" applyBorder="1" applyAlignment="1">
      <alignment vertical="top"/>
    </xf>
    <xf numFmtId="0" fontId="6" fillId="2" borderId="0" xfId="0" applyFont="1" applyFill="1" applyBorder="1"/>
    <xf numFmtId="0" fontId="6" fillId="2" borderId="5" xfId="0" applyFont="1" applyFill="1" applyBorder="1"/>
    <xf numFmtId="0" fontId="6" fillId="2" borderId="0" xfId="0" applyFont="1" applyFill="1" applyBorder="1" applyAlignment="1">
      <alignment vertical="top"/>
    </xf>
    <xf numFmtId="0" fontId="0" fillId="2" borderId="0" xfId="0" applyFill="1" applyBorder="1" applyAlignment="1">
      <alignment vertical="top"/>
    </xf>
    <xf numFmtId="0" fontId="6" fillId="2" borderId="9" xfId="0" applyFont="1" applyFill="1" applyBorder="1" applyAlignment="1">
      <alignment vertical="top"/>
    </xf>
    <xf numFmtId="0" fontId="6" fillId="2" borderId="9" xfId="0" applyFont="1" applyFill="1" applyBorder="1" applyAlignment="1">
      <alignment vertical="top" wrapText="1"/>
    </xf>
    <xf numFmtId="0" fontId="7" fillId="2" borderId="10" xfId="0" applyFont="1" applyFill="1" applyBorder="1" applyAlignment="1">
      <alignment vertical="top"/>
    </xf>
    <xf numFmtId="0" fontId="8" fillId="2" borderId="11" xfId="0" applyFont="1" applyFill="1" applyBorder="1" applyAlignment="1">
      <alignment horizontal="left" vertical="top" wrapText="1"/>
    </xf>
    <xf numFmtId="44" fontId="6" fillId="4" borderId="9" xfId="1" applyNumberFormat="1" applyFont="1" applyFill="1" applyBorder="1" applyAlignment="1">
      <alignment vertical="top"/>
    </xf>
    <xf numFmtId="0" fontId="9" fillId="2" borderId="12" xfId="0" applyFont="1" applyFill="1" applyBorder="1" applyAlignment="1">
      <alignment horizontal="left" vertical="top" wrapText="1"/>
    </xf>
    <xf numFmtId="49" fontId="6" fillId="2" borderId="7" xfId="0" applyNumberFormat="1" applyFont="1" applyFill="1" applyBorder="1" applyAlignment="1">
      <alignment vertical="top" wrapText="1"/>
    </xf>
    <xf numFmtId="0" fontId="10" fillId="2" borderId="11" xfId="0" applyFont="1" applyFill="1" applyBorder="1" applyAlignment="1">
      <alignment horizontal="left" vertical="top" wrapText="1"/>
    </xf>
    <xf numFmtId="0" fontId="6" fillId="2" borderId="13" xfId="0" applyFont="1" applyFill="1" applyBorder="1" applyAlignment="1">
      <alignment vertical="top" wrapText="1"/>
    </xf>
    <xf numFmtId="0" fontId="11" fillId="2" borderId="13" xfId="0" applyFont="1" applyFill="1" applyBorder="1" applyAlignment="1">
      <alignment horizontal="left" vertical="top" wrapText="1"/>
    </xf>
    <xf numFmtId="0" fontId="12" fillId="2" borderId="10" xfId="0" applyFont="1" applyFill="1" applyBorder="1" applyAlignment="1">
      <alignment vertical="top"/>
    </xf>
    <xf numFmtId="44" fontId="6" fillId="4" borderId="9" xfId="1" applyFont="1" applyFill="1" applyBorder="1" applyAlignment="1">
      <alignment vertical="top"/>
    </xf>
    <xf numFmtId="0" fontId="13" fillId="2" borderId="0" xfId="0" quotePrefix="1" applyFont="1" applyFill="1" applyBorder="1" applyAlignment="1">
      <alignment vertical="top"/>
    </xf>
    <xf numFmtId="0" fontId="6" fillId="2" borderId="0" xfId="0" applyNumberFormat="1" applyFont="1" applyFill="1" applyBorder="1" applyAlignment="1">
      <alignment vertical="top"/>
    </xf>
    <xf numFmtId="0" fontId="9" fillId="2" borderId="12" xfId="0" quotePrefix="1" applyFont="1" applyFill="1" applyBorder="1" applyAlignment="1">
      <alignment horizontal="left" vertical="top" wrapText="1"/>
    </xf>
    <xf numFmtId="0" fontId="12" fillId="2" borderId="10" xfId="0" applyFont="1" applyFill="1" applyBorder="1" applyAlignment="1">
      <alignment vertical="top" wrapText="1"/>
    </xf>
    <xf numFmtId="0" fontId="11" fillId="2" borderId="11" xfId="0" applyFont="1" applyFill="1" applyBorder="1" applyAlignment="1">
      <alignment horizontal="left" vertical="top" wrapText="1"/>
    </xf>
    <xf numFmtId="164" fontId="6" fillId="4" borderId="9" xfId="1" applyNumberFormat="1" applyFont="1" applyFill="1" applyBorder="1" applyAlignment="1">
      <alignment vertical="top"/>
    </xf>
    <xf numFmtId="0" fontId="0" fillId="0" borderId="0" xfId="0" applyBorder="1"/>
    <xf numFmtId="0" fontId="6" fillId="2" borderId="14" xfId="0" applyFont="1" applyFill="1" applyBorder="1" applyAlignment="1">
      <alignment vertical="center"/>
    </xf>
    <xf numFmtId="0" fontId="14" fillId="2" borderId="15" xfId="0" applyFont="1" applyFill="1" applyBorder="1" applyAlignment="1">
      <alignment horizontal="right" vertical="center"/>
    </xf>
    <xf numFmtId="165" fontId="14" fillId="5" borderId="16" xfId="0" applyNumberFormat="1" applyFont="1" applyFill="1" applyBorder="1" applyAlignment="1">
      <alignment horizontal="center" vertical="center"/>
    </xf>
    <xf numFmtId="0" fontId="0" fillId="2" borderId="17" xfId="0" applyFill="1" applyBorder="1"/>
    <xf numFmtId="0" fontId="0" fillId="2" borderId="18" xfId="0" applyFont="1" applyFill="1" applyBorder="1" applyAlignment="1">
      <alignment vertical="top"/>
    </xf>
    <xf numFmtId="0" fontId="0" fillId="2" borderId="18" xfId="0" applyFill="1" applyBorder="1" applyAlignment="1">
      <alignment vertical="top"/>
    </xf>
    <xf numFmtId="0" fontId="7" fillId="2" borderId="18" xfId="0" applyFont="1" applyFill="1" applyBorder="1"/>
    <xf numFmtId="0" fontId="0" fillId="2" borderId="19" xfId="0" applyFill="1" applyBorder="1"/>
    <xf numFmtId="0" fontId="0" fillId="2" borderId="0" xfId="0" applyFont="1" applyFill="1" applyAlignment="1">
      <alignment vertical="top"/>
    </xf>
    <xf numFmtId="0" fontId="0" fillId="2" borderId="0" xfId="0" applyFill="1" applyAlignment="1">
      <alignment vertical="top"/>
    </xf>
    <xf numFmtId="0" fontId="0" fillId="2" borderId="20" xfId="0" applyFill="1" applyBorder="1"/>
    <xf numFmtId="0" fontId="15" fillId="6" borderId="21" xfId="0" applyFont="1" applyFill="1" applyBorder="1" applyAlignment="1">
      <alignment vertical="top"/>
    </xf>
    <xf numFmtId="0" fontId="0" fillId="2" borderId="21" xfId="0" applyFill="1" applyBorder="1" applyAlignment="1">
      <alignment vertical="top"/>
    </xf>
    <xf numFmtId="0" fontId="3" fillId="2" borderId="21" xfId="0" applyFont="1" applyFill="1" applyBorder="1" applyAlignment="1">
      <alignment vertical="top"/>
    </xf>
    <xf numFmtId="0" fontId="0" fillId="2" borderId="22" xfId="0" applyFill="1" applyBorder="1"/>
    <xf numFmtId="0" fontId="0" fillId="2" borderId="23" xfId="0" applyFill="1" applyBorder="1"/>
    <xf numFmtId="0" fontId="0" fillId="2" borderId="0" xfId="0" applyFont="1" applyFill="1" applyBorder="1" applyAlignment="1">
      <alignment vertical="top"/>
    </xf>
    <xf numFmtId="0" fontId="6" fillId="6" borderId="6" xfId="0" applyFont="1" applyFill="1" applyBorder="1"/>
    <xf numFmtId="0" fontId="6" fillId="6" borderId="7" xfId="0" applyFont="1" applyFill="1" applyBorder="1" applyAlignment="1">
      <alignment vertical="top"/>
    </xf>
    <xf numFmtId="0" fontId="6" fillId="6" borderId="8" xfId="0" applyFont="1" applyFill="1" applyBorder="1" applyAlignment="1">
      <alignment vertical="top"/>
    </xf>
    <xf numFmtId="0" fontId="0" fillId="2" borderId="24" xfId="0" applyFill="1" applyBorder="1"/>
    <xf numFmtId="0" fontId="0" fillId="2" borderId="0" xfId="0" applyFill="1" applyBorder="1" applyAlignment="1">
      <alignment vertical="top" wrapText="1"/>
    </xf>
    <xf numFmtId="0" fontId="6" fillId="7" borderId="6" xfId="0" applyFont="1" applyFill="1" applyBorder="1" applyAlignment="1">
      <alignment vertical="top"/>
    </xf>
    <xf numFmtId="0" fontId="6" fillId="7" borderId="7" xfId="0" applyFont="1" applyFill="1" applyBorder="1" applyAlignment="1">
      <alignment vertical="top"/>
    </xf>
    <xf numFmtId="0" fontId="6" fillId="7" borderId="8" xfId="0" applyFont="1" applyFill="1" applyBorder="1" applyAlignment="1">
      <alignment vertical="top"/>
    </xf>
    <xf numFmtId="0" fontId="7" fillId="6" borderId="9" xfId="0" applyFont="1" applyFill="1" applyBorder="1" applyAlignment="1">
      <alignment vertical="top"/>
    </xf>
    <xf numFmtId="44" fontId="6" fillId="7" borderId="9" xfId="1" applyFont="1" applyFill="1" applyBorder="1" applyAlignment="1">
      <alignment vertical="top"/>
    </xf>
    <xf numFmtId="0" fontId="6" fillId="2" borderId="13" xfId="0" applyFont="1" applyFill="1" applyBorder="1" applyAlignment="1">
      <alignment horizontal="left" vertical="top" wrapText="1"/>
    </xf>
    <xf numFmtId="0" fontId="0" fillId="0" borderId="28" xfId="0" applyBorder="1"/>
    <xf numFmtId="0" fontId="0" fillId="0" borderId="29" xfId="0" applyBorder="1"/>
    <xf numFmtId="0" fontId="17" fillId="7" borderId="30" xfId="0" applyFont="1" applyFill="1" applyBorder="1" applyAlignment="1">
      <alignment horizontal="right" vertical="center"/>
    </xf>
    <xf numFmtId="0" fontId="17" fillId="7" borderId="31" xfId="0" applyFont="1" applyFill="1" applyBorder="1" applyAlignment="1">
      <alignment horizontal="right" vertical="center"/>
    </xf>
    <xf numFmtId="44" fontId="6" fillId="7" borderId="32" xfId="1" applyFont="1" applyFill="1" applyBorder="1" applyAlignment="1">
      <alignment vertical="center"/>
    </xf>
    <xf numFmtId="0" fontId="0" fillId="2" borderId="33" xfId="0" applyFill="1" applyBorder="1"/>
    <xf numFmtId="0" fontId="0" fillId="2" borderId="34" xfId="0" applyFill="1" applyBorder="1" applyAlignment="1">
      <alignment vertical="top"/>
    </xf>
    <xf numFmtId="0" fontId="0" fillId="2" borderId="34" xfId="0" applyFill="1" applyBorder="1"/>
    <xf numFmtId="0" fontId="0" fillId="2" borderId="35" xfId="0" applyFill="1" applyBorder="1"/>
    <xf numFmtId="44" fontId="0" fillId="0" borderId="0" xfId="0" applyNumberFormat="1"/>
    <xf numFmtId="42" fontId="0" fillId="0" borderId="0" xfId="0" applyNumberFormat="1"/>
    <xf numFmtId="166" fontId="0" fillId="0" borderId="0" xfId="0" applyNumberFormat="1"/>
    <xf numFmtId="0" fontId="17" fillId="2" borderId="0" xfId="0" applyFont="1" applyFill="1"/>
    <xf numFmtId="0" fontId="11" fillId="2" borderId="25" xfId="0" applyFont="1" applyFill="1" applyBorder="1" applyAlignment="1">
      <alignment horizontal="left" vertical="top" wrapText="1"/>
    </xf>
    <xf numFmtId="0" fontId="11" fillId="2" borderId="26" xfId="0" applyFont="1" applyFill="1" applyBorder="1" applyAlignment="1">
      <alignment horizontal="left" vertical="top" wrapText="1"/>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25" xfId="0" applyFont="1" applyFill="1" applyBorder="1" applyAlignment="1">
      <alignment horizontal="left" vertical="top" wrapText="1"/>
    </xf>
    <xf numFmtId="0" fontId="6" fillId="2" borderId="26" xfId="0" applyFont="1" applyFill="1" applyBorder="1" applyAlignment="1">
      <alignment horizontal="left" vertical="top" wrapText="1"/>
    </xf>
    <xf numFmtId="0" fontId="6" fillId="2" borderId="27" xfId="0" applyFont="1" applyFill="1" applyBorder="1" applyAlignment="1">
      <alignment horizontal="left" vertical="top" wrapText="1"/>
    </xf>
    <xf numFmtId="0" fontId="11" fillId="2" borderId="27" xfId="0" applyFont="1" applyFill="1" applyBorder="1" applyAlignment="1">
      <alignment horizontal="left" vertical="top" wrapText="1"/>
    </xf>
  </cellXfs>
  <cellStyles count="2">
    <cellStyle name="Standaard" xfId="0" builtinId="0"/>
    <cellStyle name="Valuta" xfId="1" builtinId="4"/>
  </cellStyles>
  <dxfs count="2">
    <dxf>
      <fill>
        <patternFill>
          <bgColor theme="6" tint="0.59996337778862885"/>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5"/>
  <sheetViews>
    <sheetView tabSelected="1" zoomScaleNormal="100" workbookViewId="0">
      <selection activeCell="H9" sqref="H9"/>
    </sheetView>
  </sheetViews>
  <sheetFormatPr defaultRowHeight="11.25" x14ac:dyDescent="0.15"/>
  <cols>
    <col min="1" max="1" width="0.875" style="1" customWidth="1"/>
    <col min="2" max="2" width="1.875" customWidth="1"/>
    <col min="3" max="3" width="77.625" customWidth="1"/>
    <col min="4" max="4" width="4.25" customWidth="1"/>
    <col min="5" max="13" width="12.5" customWidth="1"/>
    <col min="14" max="14" width="2.25" customWidth="1"/>
    <col min="15" max="15" width="2" style="1" customWidth="1"/>
  </cols>
  <sheetData>
    <row r="1" spans="2:14" s="1" customFormat="1" ht="15" x14ac:dyDescent="0.2">
      <c r="B1" s="76" t="s">
        <v>40</v>
      </c>
    </row>
    <row r="2" spans="2:14" s="1" customFormat="1" ht="5.25" customHeight="1" thickBot="1" x14ac:dyDescent="0.2">
      <c r="C2" s="2"/>
    </row>
    <row r="3" spans="2:14" ht="12.75" x14ac:dyDescent="0.2">
      <c r="B3" s="3"/>
      <c r="C3" s="4" t="s">
        <v>0</v>
      </c>
      <c r="D3" s="5"/>
      <c r="E3" s="6" t="s">
        <v>1</v>
      </c>
      <c r="F3" s="5"/>
      <c r="G3" s="5"/>
      <c r="H3" s="5"/>
      <c r="I3" s="5"/>
      <c r="J3" s="5"/>
      <c r="K3" s="5"/>
      <c r="L3" s="5"/>
      <c r="M3" s="7" t="s">
        <v>2</v>
      </c>
      <c r="N3" s="8"/>
    </row>
    <row r="4" spans="2:14" x14ac:dyDescent="0.15">
      <c r="B4" s="9"/>
      <c r="C4" s="10"/>
      <c r="D4" s="11"/>
      <c r="E4" s="12" t="s">
        <v>3</v>
      </c>
      <c r="F4" s="13"/>
      <c r="G4" s="13"/>
      <c r="H4" s="13"/>
      <c r="I4" s="13"/>
      <c r="J4" s="13"/>
      <c r="K4" s="13"/>
      <c r="L4" s="13"/>
      <c r="M4" s="13"/>
      <c r="N4" s="14"/>
    </row>
    <row r="5" spans="2:14" ht="15" customHeight="1" x14ac:dyDescent="0.15">
      <c r="B5" s="9"/>
      <c r="C5" s="10"/>
      <c r="D5" s="11"/>
      <c r="E5" s="12"/>
      <c r="F5" s="79" t="s">
        <v>4</v>
      </c>
      <c r="G5" s="80"/>
      <c r="H5" s="80"/>
      <c r="I5" s="80"/>
      <c r="J5" s="80"/>
      <c r="K5" s="80"/>
      <c r="L5" s="80"/>
      <c r="M5" s="81"/>
      <c r="N5" s="14"/>
    </row>
    <row r="6" spans="2:14" ht="45" customHeight="1" x14ac:dyDescent="0.15">
      <c r="B6" s="9"/>
      <c r="C6" s="15"/>
      <c r="D6" s="16"/>
      <c r="E6" s="17" t="s">
        <v>5</v>
      </c>
      <c r="F6" s="18" t="s">
        <v>6</v>
      </c>
      <c r="G6" s="18" t="s">
        <v>7</v>
      </c>
      <c r="H6" s="18" t="s">
        <v>8</v>
      </c>
      <c r="I6" s="18" t="s">
        <v>9</v>
      </c>
      <c r="J6" s="18" t="s">
        <v>10</v>
      </c>
      <c r="K6" s="18" t="s">
        <v>11</v>
      </c>
      <c r="L6" s="18" t="s">
        <v>12</v>
      </c>
      <c r="M6" s="18" t="s">
        <v>13</v>
      </c>
      <c r="N6" s="14"/>
    </row>
    <row r="7" spans="2:14" x14ac:dyDescent="0.15">
      <c r="B7" s="9"/>
      <c r="C7" s="19" t="s">
        <v>14</v>
      </c>
      <c r="D7" s="16"/>
      <c r="E7" s="15"/>
      <c r="F7" s="15"/>
      <c r="G7" s="15"/>
      <c r="H7" s="15"/>
      <c r="I7" s="15"/>
      <c r="J7" s="15"/>
      <c r="K7" s="15"/>
      <c r="L7" s="15"/>
      <c r="M7" s="15"/>
      <c r="N7" s="14"/>
    </row>
    <row r="8" spans="2:14" x14ac:dyDescent="0.15">
      <c r="B8" s="9"/>
      <c r="C8" s="20" t="s">
        <v>15</v>
      </c>
      <c r="D8" s="16"/>
      <c r="E8" s="15"/>
      <c r="F8" s="21">
        <v>0</v>
      </c>
      <c r="G8" s="21">
        <v>0</v>
      </c>
      <c r="H8" s="21">
        <v>0</v>
      </c>
      <c r="I8" s="21">
        <v>0</v>
      </c>
      <c r="J8" s="21">
        <v>0</v>
      </c>
      <c r="K8" s="21">
        <v>0</v>
      </c>
      <c r="L8" s="21">
        <v>0</v>
      </c>
      <c r="M8" s="21">
        <v>0</v>
      </c>
      <c r="N8" s="14"/>
    </row>
    <row r="9" spans="2:14" ht="126" customHeight="1" x14ac:dyDescent="0.15">
      <c r="B9" s="9"/>
      <c r="C9" s="22" t="s">
        <v>42</v>
      </c>
      <c r="D9" s="16"/>
      <c r="E9" s="15"/>
      <c r="F9" s="23" t="s">
        <v>16</v>
      </c>
      <c r="G9" s="23" t="s">
        <v>16</v>
      </c>
      <c r="H9" s="23" t="s">
        <v>16</v>
      </c>
      <c r="I9" s="23" t="s">
        <v>16</v>
      </c>
      <c r="J9" s="23" t="s">
        <v>16</v>
      </c>
      <c r="K9" s="23" t="s">
        <v>16</v>
      </c>
      <c r="L9" s="23" t="s">
        <v>16</v>
      </c>
      <c r="M9" s="23" t="s">
        <v>16</v>
      </c>
      <c r="N9" s="14"/>
    </row>
    <row r="10" spans="2:14" x14ac:dyDescent="0.15">
      <c r="B10" s="9"/>
      <c r="C10" s="24" t="s">
        <v>17</v>
      </c>
      <c r="D10" s="16"/>
      <c r="E10" s="15"/>
      <c r="F10" s="21">
        <v>0</v>
      </c>
      <c r="G10" s="21">
        <v>0</v>
      </c>
      <c r="H10" s="21">
        <v>0</v>
      </c>
      <c r="I10" s="21">
        <v>0</v>
      </c>
      <c r="J10" s="21">
        <v>0</v>
      </c>
      <c r="K10" s="21">
        <v>0</v>
      </c>
      <c r="L10" s="21">
        <v>0</v>
      </c>
      <c r="M10" s="21">
        <v>0</v>
      </c>
      <c r="N10" s="14"/>
    </row>
    <row r="11" spans="2:14" ht="63" x14ac:dyDescent="0.15">
      <c r="B11" s="9"/>
      <c r="C11" s="22" t="s">
        <v>41</v>
      </c>
      <c r="D11" s="16"/>
      <c r="E11" s="15"/>
      <c r="F11" s="23" t="s">
        <v>18</v>
      </c>
      <c r="G11" s="23" t="s">
        <v>18</v>
      </c>
      <c r="H11" s="23" t="s">
        <v>18</v>
      </c>
      <c r="I11" s="23" t="s">
        <v>18</v>
      </c>
      <c r="J11" s="23" t="s">
        <v>18</v>
      </c>
      <c r="K11" s="23" t="s">
        <v>18</v>
      </c>
      <c r="L11" s="23" t="s">
        <v>18</v>
      </c>
      <c r="M11" s="23" t="s">
        <v>18</v>
      </c>
      <c r="N11" s="14"/>
    </row>
    <row r="12" spans="2:14" x14ac:dyDescent="0.15">
      <c r="B12" s="9"/>
      <c r="C12" s="24" t="s">
        <v>19</v>
      </c>
      <c r="D12" s="16"/>
      <c r="E12" s="15"/>
      <c r="F12" s="21">
        <v>0</v>
      </c>
      <c r="G12" s="21">
        <v>0</v>
      </c>
      <c r="H12" s="21">
        <v>0</v>
      </c>
      <c r="I12" s="21">
        <v>0</v>
      </c>
      <c r="J12" s="21">
        <v>0</v>
      </c>
      <c r="K12" s="21">
        <v>0</v>
      </c>
      <c r="L12" s="21">
        <v>0</v>
      </c>
      <c r="M12" s="21">
        <v>0</v>
      </c>
      <c r="N12" s="14"/>
    </row>
    <row r="13" spans="2:14" ht="46.5" customHeight="1" x14ac:dyDescent="0.15">
      <c r="B13" s="9"/>
      <c r="C13" s="22" t="s">
        <v>20</v>
      </c>
      <c r="D13" s="16"/>
      <c r="E13" s="15"/>
      <c r="F13" s="25" t="s">
        <v>21</v>
      </c>
      <c r="G13" s="25" t="s">
        <v>21</v>
      </c>
      <c r="H13" s="25" t="s">
        <v>21</v>
      </c>
      <c r="I13" s="25" t="s">
        <v>21</v>
      </c>
      <c r="J13" s="25" t="s">
        <v>21</v>
      </c>
      <c r="K13" s="25" t="s">
        <v>21</v>
      </c>
      <c r="L13" s="25" t="s">
        <v>21</v>
      </c>
      <c r="M13" s="25" t="s">
        <v>21</v>
      </c>
      <c r="N13" s="14"/>
    </row>
    <row r="14" spans="2:14" x14ac:dyDescent="0.15">
      <c r="B14" s="9"/>
      <c r="C14" s="26"/>
      <c r="D14" s="16"/>
      <c r="E14" s="15"/>
      <c r="F14" s="15"/>
      <c r="G14" s="15"/>
      <c r="H14" s="15"/>
      <c r="I14" s="15"/>
      <c r="J14" s="15"/>
      <c r="K14" s="15"/>
      <c r="L14" s="15"/>
      <c r="M14" s="15"/>
      <c r="N14" s="14"/>
    </row>
    <row r="15" spans="2:14" x14ac:dyDescent="0.15">
      <c r="B15" s="9"/>
      <c r="C15" s="27" t="s">
        <v>22</v>
      </c>
      <c r="D15" s="16"/>
      <c r="E15" s="15"/>
      <c r="F15" s="15"/>
      <c r="G15" s="15"/>
      <c r="H15" s="15"/>
      <c r="I15" s="15"/>
      <c r="J15" s="15"/>
      <c r="K15" s="15"/>
      <c r="L15" s="15"/>
      <c r="M15" s="15"/>
      <c r="N15" s="14"/>
    </row>
    <row r="16" spans="2:14" x14ac:dyDescent="0.15">
      <c r="B16" s="9"/>
      <c r="C16" s="24" t="s">
        <v>23</v>
      </c>
      <c r="D16" s="16"/>
      <c r="E16" s="28">
        <v>0</v>
      </c>
      <c r="F16" s="15"/>
      <c r="G16" s="29"/>
      <c r="H16" s="15"/>
      <c r="I16" s="15"/>
      <c r="J16" s="15"/>
      <c r="K16" s="15"/>
      <c r="L16" s="15"/>
      <c r="M16" s="15"/>
      <c r="N16" s="14"/>
    </row>
    <row r="17" spans="2:16" ht="21" x14ac:dyDescent="0.15">
      <c r="B17" s="9"/>
      <c r="C17" s="22" t="s">
        <v>24</v>
      </c>
      <c r="D17" s="16"/>
      <c r="E17" s="15" t="s">
        <v>25</v>
      </c>
      <c r="F17" s="15"/>
      <c r="G17" s="15"/>
      <c r="H17" s="15"/>
      <c r="I17" s="15"/>
      <c r="J17" s="15"/>
      <c r="K17" s="15"/>
      <c r="L17" s="15"/>
      <c r="M17" s="15"/>
      <c r="N17" s="14"/>
    </row>
    <row r="18" spans="2:16" x14ac:dyDescent="0.15">
      <c r="B18" s="9"/>
      <c r="C18" s="24" t="s">
        <v>26</v>
      </c>
      <c r="D18" s="16"/>
      <c r="E18" s="28">
        <v>0</v>
      </c>
      <c r="F18" s="15"/>
      <c r="G18" s="15"/>
      <c r="H18" s="15"/>
      <c r="I18" s="15"/>
      <c r="J18" s="15"/>
      <c r="K18" s="15"/>
      <c r="L18" s="15"/>
      <c r="M18" s="30"/>
      <c r="N18" s="14"/>
    </row>
    <row r="19" spans="2:16" ht="31.5" x14ac:dyDescent="0.15">
      <c r="B19" s="9"/>
      <c r="C19" s="31" t="s">
        <v>27</v>
      </c>
      <c r="D19" s="16"/>
      <c r="E19" s="15" t="s">
        <v>25</v>
      </c>
      <c r="F19" s="15"/>
      <c r="G19" s="15"/>
      <c r="H19" s="15"/>
      <c r="I19" s="15"/>
      <c r="J19" s="15"/>
      <c r="K19" s="15"/>
      <c r="L19" s="15"/>
      <c r="M19" s="15"/>
      <c r="N19" s="14"/>
    </row>
    <row r="20" spans="2:16" x14ac:dyDescent="0.15">
      <c r="B20" s="9"/>
      <c r="C20" s="26"/>
      <c r="D20" s="16"/>
      <c r="E20" s="15"/>
      <c r="F20" s="15"/>
      <c r="G20" s="15"/>
      <c r="H20" s="15"/>
      <c r="I20" s="15"/>
      <c r="J20" s="15"/>
      <c r="K20" s="15"/>
      <c r="L20" s="15"/>
      <c r="M20" s="15"/>
      <c r="N20" s="14"/>
    </row>
    <row r="21" spans="2:16" x14ac:dyDescent="0.15">
      <c r="B21" s="9"/>
      <c r="C21" s="32" t="s">
        <v>28</v>
      </c>
      <c r="D21" s="16"/>
      <c r="E21" s="15"/>
      <c r="F21" s="15"/>
      <c r="G21" s="15"/>
      <c r="H21" s="15"/>
      <c r="I21" s="15"/>
      <c r="J21" s="15"/>
      <c r="K21" s="15"/>
      <c r="L21" s="15"/>
      <c r="M21" s="15"/>
      <c r="N21" s="14"/>
    </row>
    <row r="22" spans="2:16" x14ac:dyDescent="0.15">
      <c r="B22" s="9"/>
      <c r="C22" s="33" t="s">
        <v>29</v>
      </c>
      <c r="D22" s="16" t="s">
        <v>30</v>
      </c>
      <c r="E22" s="34">
        <v>0</v>
      </c>
      <c r="F22" s="15"/>
      <c r="G22" s="15"/>
      <c r="H22" s="15"/>
      <c r="I22" s="15"/>
      <c r="J22" s="15"/>
      <c r="K22" s="35"/>
      <c r="L22" s="15"/>
      <c r="M22" s="15"/>
      <c r="N22" s="14"/>
    </row>
    <row r="23" spans="2:16" ht="44.25" customHeight="1" x14ac:dyDescent="0.15">
      <c r="B23" s="9"/>
      <c r="C23" s="31" t="s">
        <v>31</v>
      </c>
      <c r="D23" s="16"/>
      <c r="E23" s="15" t="s">
        <v>32</v>
      </c>
      <c r="F23" s="15"/>
      <c r="G23" s="15"/>
      <c r="H23" s="15"/>
      <c r="I23" s="15"/>
      <c r="J23" s="15"/>
      <c r="K23" s="36"/>
      <c r="L23" s="37" t="s">
        <v>33</v>
      </c>
      <c r="M23" s="38">
        <f>COUNTIFS(($F$12:$M$12),0)+COUNTIFS(($F$10:$M$10),0)+COUNTIFS(($F$8:$M$8),0)+COUNTIFS(($E$16),0)+COUNTIFS(($E$18),0)+COUNTIFS(($E$22),0)</f>
        <v>27</v>
      </c>
      <c r="N23" s="14"/>
    </row>
    <row r="24" spans="2:16" ht="12" thickBot="1" x14ac:dyDescent="0.2">
      <c r="B24" s="39"/>
      <c r="C24" s="40"/>
      <c r="D24" s="41"/>
      <c r="E24" s="42"/>
      <c r="F24" s="41"/>
      <c r="G24" s="41"/>
      <c r="H24" s="41"/>
      <c r="I24" s="41"/>
      <c r="J24" s="41"/>
      <c r="K24" s="41"/>
      <c r="L24" s="41"/>
      <c r="M24" s="41"/>
      <c r="N24" s="43"/>
    </row>
    <row r="25" spans="2:16" s="1" customFormat="1" ht="12" thickBot="1" x14ac:dyDescent="0.2">
      <c r="C25" s="44"/>
      <c r="D25" s="45"/>
      <c r="E25" s="45"/>
      <c r="F25" s="45"/>
      <c r="G25" s="45"/>
      <c r="H25" s="45"/>
      <c r="I25" s="45"/>
      <c r="J25" s="45"/>
      <c r="K25" s="45"/>
      <c r="L25" s="45"/>
      <c r="M25" s="45"/>
    </row>
    <row r="26" spans="2:16" ht="12.75" x14ac:dyDescent="0.15">
      <c r="B26" s="46"/>
      <c r="C26" s="47" t="s">
        <v>34</v>
      </c>
      <c r="D26" s="48"/>
      <c r="E26" s="49" t="s">
        <v>35</v>
      </c>
      <c r="F26" s="48"/>
      <c r="G26" s="48"/>
      <c r="H26" s="48"/>
      <c r="I26" s="48"/>
      <c r="J26" s="48"/>
      <c r="K26" s="48"/>
      <c r="L26" s="48"/>
      <c r="M26" s="48"/>
      <c r="N26" s="50"/>
    </row>
    <row r="27" spans="2:16" x14ac:dyDescent="0.15">
      <c r="B27" s="51"/>
      <c r="C27" s="52"/>
      <c r="D27" s="16"/>
      <c r="E27" s="53" t="s">
        <v>36</v>
      </c>
      <c r="F27" s="54"/>
      <c r="G27" s="54"/>
      <c r="H27" s="54"/>
      <c r="I27" s="54"/>
      <c r="J27" s="54"/>
      <c r="K27" s="54"/>
      <c r="L27" s="54"/>
      <c r="M27" s="55"/>
      <c r="N27" s="56"/>
    </row>
    <row r="28" spans="2:16" x14ac:dyDescent="0.15">
      <c r="B28" s="51"/>
      <c r="C28" s="57"/>
      <c r="D28" s="16"/>
      <c r="E28" s="58" t="s">
        <v>37</v>
      </c>
      <c r="F28" s="59"/>
      <c r="G28" s="59"/>
      <c r="H28" s="59"/>
      <c r="I28" s="59"/>
      <c r="J28" s="59"/>
      <c r="K28" s="59"/>
      <c r="L28" s="59"/>
      <c r="M28" s="60"/>
      <c r="N28" s="56"/>
    </row>
    <row r="29" spans="2:16" x14ac:dyDescent="0.15">
      <c r="B29" s="51"/>
      <c r="C29" s="19" t="s">
        <v>14</v>
      </c>
      <c r="D29" s="16"/>
      <c r="E29" s="15"/>
      <c r="F29" s="15"/>
      <c r="G29" s="15"/>
      <c r="H29" s="15"/>
      <c r="I29" s="15"/>
      <c r="J29" s="15"/>
      <c r="K29" s="15"/>
      <c r="L29" s="15"/>
      <c r="M29" s="15"/>
      <c r="N29" s="56"/>
    </row>
    <row r="30" spans="2:16" x14ac:dyDescent="0.15">
      <c r="B30" s="51"/>
      <c r="C30" s="82" t="s">
        <v>15</v>
      </c>
      <c r="D30" s="16"/>
      <c r="E30" s="15"/>
      <c r="F30" s="61">
        <v>7</v>
      </c>
      <c r="G30" s="61">
        <v>15</v>
      </c>
      <c r="H30" s="61">
        <v>9</v>
      </c>
      <c r="I30" s="61">
        <v>6</v>
      </c>
      <c r="J30" s="61">
        <v>20</v>
      </c>
      <c r="K30" s="61">
        <v>22</v>
      </c>
      <c r="L30" s="61">
        <v>17</v>
      </c>
      <c r="M30" s="61">
        <v>9</v>
      </c>
      <c r="N30" s="56"/>
    </row>
    <row r="31" spans="2:16" x14ac:dyDescent="0.15">
      <c r="B31" s="51"/>
      <c r="C31" s="83"/>
      <c r="D31" s="16"/>
      <c r="E31" s="15"/>
      <c r="F31" s="62">
        <f>F8*F30</f>
        <v>0</v>
      </c>
      <c r="G31" s="62">
        <f t="shared" ref="G31:M31" si="0">G8*G30</f>
        <v>0</v>
      </c>
      <c r="H31" s="62">
        <f t="shared" si="0"/>
        <v>0</v>
      </c>
      <c r="I31" s="62">
        <f t="shared" si="0"/>
        <v>0</v>
      </c>
      <c r="J31" s="62">
        <f t="shared" si="0"/>
        <v>0</v>
      </c>
      <c r="K31" s="62">
        <f t="shared" si="0"/>
        <v>0</v>
      </c>
      <c r="L31" s="62">
        <f t="shared" si="0"/>
        <v>0</v>
      </c>
      <c r="M31" s="62">
        <f t="shared" si="0"/>
        <v>0</v>
      </c>
      <c r="N31" s="56"/>
    </row>
    <row r="32" spans="2:16" x14ac:dyDescent="0.15">
      <c r="B32" s="51"/>
      <c r="C32" s="84" t="s">
        <v>17</v>
      </c>
      <c r="D32" s="16"/>
      <c r="E32" s="15"/>
      <c r="F32" s="61">
        <v>20</v>
      </c>
      <c r="G32" s="61">
        <v>50</v>
      </c>
      <c r="H32" s="61">
        <v>40</v>
      </c>
      <c r="I32" s="61">
        <v>30</v>
      </c>
      <c r="J32" s="61">
        <v>80</v>
      </c>
      <c r="K32" s="61">
        <v>80</v>
      </c>
      <c r="L32" s="61">
        <v>70</v>
      </c>
      <c r="M32" s="61">
        <v>30</v>
      </c>
      <c r="N32" s="56"/>
      <c r="P32" s="56"/>
    </row>
    <row r="33" spans="2:16" x14ac:dyDescent="0.15">
      <c r="B33" s="51"/>
      <c r="C33" s="83"/>
      <c r="D33" s="16"/>
      <c r="E33" s="15"/>
      <c r="F33" s="62">
        <f>F10*F32</f>
        <v>0</v>
      </c>
      <c r="G33" s="62">
        <f t="shared" ref="G33:M33" si="1">G10*G32</f>
        <v>0</v>
      </c>
      <c r="H33" s="62">
        <f t="shared" si="1"/>
        <v>0</v>
      </c>
      <c r="I33" s="62">
        <f t="shared" si="1"/>
        <v>0</v>
      </c>
      <c r="J33" s="62">
        <f t="shared" si="1"/>
        <v>0</v>
      </c>
      <c r="K33" s="62">
        <f t="shared" si="1"/>
        <v>0</v>
      </c>
      <c r="L33" s="62">
        <f t="shared" si="1"/>
        <v>0</v>
      </c>
      <c r="M33" s="62">
        <f t="shared" si="1"/>
        <v>0</v>
      </c>
      <c r="N33" s="56"/>
      <c r="P33" s="56"/>
    </row>
    <row r="34" spans="2:16" x14ac:dyDescent="0.15">
      <c r="B34" s="51"/>
      <c r="C34" s="84" t="s">
        <v>19</v>
      </c>
      <c r="D34" s="16"/>
      <c r="E34" s="15"/>
      <c r="F34" s="61">
        <v>20</v>
      </c>
      <c r="G34" s="61">
        <v>50</v>
      </c>
      <c r="H34" s="61">
        <v>40</v>
      </c>
      <c r="I34" s="61">
        <v>30</v>
      </c>
      <c r="J34" s="61">
        <v>80</v>
      </c>
      <c r="K34" s="61">
        <v>80</v>
      </c>
      <c r="L34" s="61">
        <v>70</v>
      </c>
      <c r="M34" s="61">
        <v>30</v>
      </c>
      <c r="N34" s="56"/>
      <c r="P34" s="56"/>
    </row>
    <row r="35" spans="2:16" x14ac:dyDescent="0.15">
      <c r="B35" s="51"/>
      <c r="C35" s="83"/>
      <c r="D35" s="16"/>
      <c r="E35" s="15"/>
      <c r="F35" s="62">
        <f>F12*F34</f>
        <v>0</v>
      </c>
      <c r="G35" s="62">
        <f t="shared" ref="G35:M35" si="2">G12*G34</f>
        <v>0</v>
      </c>
      <c r="H35" s="62">
        <f t="shared" si="2"/>
        <v>0</v>
      </c>
      <c r="I35" s="62">
        <f t="shared" si="2"/>
        <v>0</v>
      </c>
      <c r="J35" s="62">
        <f t="shared" si="2"/>
        <v>0</v>
      </c>
      <c r="K35" s="62">
        <f t="shared" si="2"/>
        <v>0</v>
      </c>
      <c r="L35" s="62">
        <f t="shared" si="2"/>
        <v>0</v>
      </c>
      <c r="M35" s="62">
        <f t="shared" si="2"/>
        <v>0</v>
      </c>
      <c r="N35" s="56"/>
    </row>
    <row r="36" spans="2:16" x14ac:dyDescent="0.15">
      <c r="B36" s="51"/>
      <c r="C36" s="63"/>
      <c r="D36" s="16"/>
      <c r="E36" s="15"/>
      <c r="F36" s="15"/>
      <c r="G36" s="15"/>
      <c r="H36" s="15"/>
      <c r="I36" s="15"/>
      <c r="J36" s="15"/>
      <c r="K36" s="15"/>
      <c r="L36" s="15"/>
      <c r="M36" s="15"/>
      <c r="N36" s="56"/>
    </row>
    <row r="37" spans="2:16" x14ac:dyDescent="0.15">
      <c r="B37" s="51"/>
      <c r="C37" s="27" t="s">
        <v>22</v>
      </c>
      <c r="D37" s="16"/>
      <c r="E37" s="15"/>
      <c r="F37" s="15"/>
      <c r="G37" s="15"/>
      <c r="H37" s="15"/>
      <c r="I37" s="15"/>
      <c r="J37" s="15"/>
      <c r="K37" s="15"/>
      <c r="L37" s="15"/>
      <c r="M37" s="15"/>
      <c r="N37" s="56"/>
    </row>
    <row r="38" spans="2:16" x14ac:dyDescent="0.15">
      <c r="B38" s="51"/>
      <c r="C38" s="77" t="s">
        <v>23</v>
      </c>
      <c r="D38" s="16"/>
      <c r="E38" s="61">
        <v>720</v>
      </c>
      <c r="F38" s="52"/>
      <c r="G38" s="15"/>
      <c r="H38" s="15"/>
      <c r="I38" s="15"/>
      <c r="J38" s="15"/>
      <c r="K38" s="15"/>
      <c r="L38" s="15"/>
      <c r="M38" s="15"/>
      <c r="N38" s="56"/>
    </row>
    <row r="39" spans="2:16" x14ac:dyDescent="0.15">
      <c r="B39" s="51"/>
      <c r="C39" s="78"/>
      <c r="D39" s="16"/>
      <c r="E39" s="62">
        <f>E16*E38</f>
        <v>0</v>
      </c>
      <c r="F39" s="15"/>
      <c r="G39" s="15"/>
      <c r="H39" s="15"/>
      <c r="I39" s="15"/>
      <c r="J39" s="15"/>
      <c r="K39" s="15"/>
      <c r="L39" s="15"/>
      <c r="M39" s="15"/>
      <c r="N39" s="56"/>
    </row>
    <row r="40" spans="2:16" x14ac:dyDescent="0.15">
      <c r="B40" s="51"/>
      <c r="C40" s="85" t="s">
        <v>38</v>
      </c>
      <c r="D40" s="16"/>
      <c r="E40" s="61">
        <v>150</v>
      </c>
      <c r="F40" s="52"/>
      <c r="G40" s="15"/>
      <c r="H40" s="15"/>
      <c r="I40" s="15"/>
      <c r="J40" s="15"/>
      <c r="K40" s="15"/>
      <c r="L40" s="15"/>
      <c r="M40" s="15"/>
      <c r="N40" s="56"/>
    </row>
    <row r="41" spans="2:16" x14ac:dyDescent="0.15">
      <c r="B41" s="51"/>
      <c r="C41" s="78"/>
      <c r="D41" s="16"/>
      <c r="E41" s="62">
        <f>E18*E40</f>
        <v>0</v>
      </c>
      <c r="F41" s="15"/>
      <c r="G41" s="15"/>
      <c r="H41" s="15"/>
      <c r="I41" s="15"/>
      <c r="J41" s="15"/>
      <c r="K41" s="15"/>
      <c r="L41" s="15"/>
      <c r="M41" s="15"/>
      <c r="N41" s="56"/>
    </row>
    <row r="42" spans="2:16" x14ac:dyDescent="0.15">
      <c r="B42" s="51"/>
      <c r="C42" s="26"/>
      <c r="D42" s="16"/>
      <c r="E42" s="15"/>
      <c r="F42" s="15"/>
      <c r="G42" s="15"/>
      <c r="H42" s="15"/>
      <c r="I42" s="15"/>
      <c r="J42" s="15"/>
      <c r="K42" s="15"/>
      <c r="L42" s="15"/>
      <c r="M42" s="15"/>
      <c r="N42" s="56"/>
    </row>
    <row r="43" spans="2:16" x14ac:dyDescent="0.15">
      <c r="B43" s="51"/>
      <c r="C43" s="32" t="s">
        <v>28</v>
      </c>
      <c r="D43" s="16"/>
      <c r="E43" s="64"/>
      <c r="F43" s="65"/>
      <c r="G43" s="15"/>
      <c r="H43" s="15"/>
      <c r="I43" s="15"/>
      <c r="J43" s="15"/>
      <c r="K43" s="15"/>
      <c r="L43" s="15"/>
      <c r="M43" s="15"/>
      <c r="N43" s="56"/>
    </row>
    <row r="44" spans="2:16" x14ac:dyDescent="0.15">
      <c r="B44" s="51"/>
      <c r="C44" s="77" t="s">
        <v>29</v>
      </c>
      <c r="D44" s="16" t="s">
        <v>30</v>
      </c>
      <c r="E44" s="61">
        <v>10</v>
      </c>
      <c r="F44" s="52"/>
      <c r="G44" s="15"/>
      <c r="H44" s="15"/>
      <c r="I44" s="15"/>
      <c r="J44" s="15"/>
      <c r="K44" s="15"/>
      <c r="L44" s="15"/>
      <c r="M44" s="15"/>
      <c r="N44" s="56"/>
    </row>
    <row r="45" spans="2:16" ht="12" thickBot="1" x14ac:dyDescent="0.2">
      <c r="B45" s="51"/>
      <c r="C45" s="78"/>
      <c r="D45" s="16"/>
      <c r="E45" s="62">
        <f>E22*E44</f>
        <v>0</v>
      </c>
      <c r="F45" s="15"/>
      <c r="G45" s="16"/>
      <c r="H45" s="16"/>
      <c r="I45" s="16"/>
      <c r="J45" s="16"/>
      <c r="K45" s="16"/>
      <c r="L45" s="16"/>
      <c r="M45" s="16"/>
      <c r="N45" s="56"/>
    </row>
    <row r="46" spans="2:16" ht="15.75" thickBot="1" x14ac:dyDescent="0.2">
      <c r="B46" s="51"/>
      <c r="C46" s="16"/>
      <c r="D46" s="16"/>
      <c r="E46" s="16"/>
      <c r="F46" s="16"/>
      <c r="G46" s="16"/>
      <c r="H46" s="16"/>
      <c r="I46" s="16"/>
      <c r="J46" s="16"/>
      <c r="K46" s="66"/>
      <c r="L46" s="67" t="s">
        <v>39</v>
      </c>
      <c r="M46" s="68">
        <f>SUM(F31:M31,F33:M33,F35:M35,E39,E41,E45)</f>
        <v>0</v>
      </c>
      <c r="N46" s="56"/>
    </row>
    <row r="47" spans="2:16" ht="12" thickBot="1" x14ac:dyDescent="0.2">
      <c r="B47" s="69"/>
      <c r="C47" s="70"/>
      <c r="D47" s="70"/>
      <c r="E47" s="70"/>
      <c r="F47" s="70"/>
      <c r="G47" s="70"/>
      <c r="H47" s="70"/>
      <c r="I47" s="70"/>
      <c r="J47" s="70"/>
      <c r="K47" s="71"/>
      <c r="L47" s="71"/>
      <c r="M47" s="71"/>
      <c r="N47" s="72"/>
    </row>
    <row r="48" spans="2:16" x14ac:dyDescent="0.15">
      <c r="B48" s="1"/>
      <c r="C48" s="1"/>
      <c r="D48" s="1"/>
      <c r="E48" s="1"/>
      <c r="F48" s="1"/>
      <c r="G48" s="1"/>
      <c r="H48" s="1"/>
      <c r="I48" s="1"/>
      <c r="J48" s="1"/>
      <c r="K48" s="1"/>
      <c r="L48" s="1"/>
      <c r="M48" s="1"/>
      <c r="N48" s="1"/>
    </row>
    <row r="53" spans="6:13" x14ac:dyDescent="0.15">
      <c r="M53" s="73"/>
    </row>
    <row r="54" spans="6:13" x14ac:dyDescent="0.15">
      <c r="I54" s="74"/>
      <c r="J54" s="74"/>
    </row>
    <row r="55" spans="6:13" x14ac:dyDescent="0.15">
      <c r="F55" s="75"/>
    </row>
  </sheetData>
  <protectedRanges>
    <protectedRange sqref="F8:M8 F10:M10 F12:M12 E16 E18 E22" name="Input"/>
  </protectedRanges>
  <mergeCells count="7">
    <mergeCell ref="C44:C45"/>
    <mergeCell ref="F5:M5"/>
    <mergeCell ref="C30:C31"/>
    <mergeCell ref="C32:C33"/>
    <mergeCell ref="C34:C35"/>
    <mergeCell ref="C38:C39"/>
    <mergeCell ref="C40:C41"/>
  </mergeCells>
  <conditionalFormatting sqref="M23">
    <cfRule type="cellIs" dxfId="1" priority="1" operator="greaterThan">
      <formula>0</formula>
    </cfRule>
    <cfRule type="cellIs" dxfId="0" priority="2" operator="equal">
      <formula>0</formula>
    </cfRule>
  </conditionalFormatting>
  <pageMargins left="0.7" right="0.7" top="0.75" bottom="0.75" header="0.3" footer="0.3"/>
  <pageSetup paperSize="8"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Prijsmodel Perceel II</vt:lpstr>
      <vt:lpstr>'Prijsmodel Perceel II'!Afdrukbereik</vt:lpstr>
    </vt:vector>
  </TitlesOfParts>
  <Company>Rijkswaterstaat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Werf, Alfred van der (CIV)</dc:creator>
  <cp:lastModifiedBy>Werf, Alfred van der (CIV)</cp:lastModifiedBy>
  <cp:lastPrinted>2018-04-16T13:30:03Z</cp:lastPrinted>
  <dcterms:created xsi:type="dcterms:W3CDTF">2018-03-12T14:29:36Z</dcterms:created>
  <dcterms:modified xsi:type="dcterms:W3CDTF">2018-04-16T13:30:15Z</dcterms:modified>
</cp:coreProperties>
</file>